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1" i="1" l="1"/>
  <c r="C29" i="1" l="1"/>
  <c r="C17" i="1" l="1"/>
  <c r="D20" i="1" s="1"/>
  <c r="D19" i="1" s="1"/>
  <c r="C19" i="1"/>
  <c r="D17" i="1"/>
  <c r="C16" i="1" l="1"/>
  <c r="C15" i="1" s="1"/>
  <c r="D16" i="1"/>
  <c r="D15" i="1" s="1"/>
  <c r="D35" i="1" l="1"/>
  <c r="C35" i="1"/>
  <c r="D34" i="1"/>
  <c r="C34" i="1"/>
  <c r="D33" i="1"/>
  <c r="C33" i="1"/>
  <c r="D31" i="1"/>
  <c r="D30" i="1"/>
  <c r="C30" i="1"/>
  <c r="D29" i="1"/>
  <c r="D27" i="1"/>
  <c r="C27" i="1"/>
</calcChain>
</file>

<file path=xl/sharedStrings.xml><?xml version="1.0" encoding="utf-8"?>
<sst xmlns="http://schemas.openxmlformats.org/spreadsheetml/2006/main" count="54" uniqueCount="54">
  <si>
    <t xml:space="preserve">                               сельского поселения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</si>
  <si>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</si>
  <si>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</si>
  <si>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</si>
  <si>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</si>
  <si>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</si>
  <si>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</si>
  <si>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</si>
  <si>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</si>
  <si>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</si>
  <si>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</si>
  <si>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</si>
  <si>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</si>
  <si>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</si>
  <si>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</si>
  <si>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</si>
  <si>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</si>
  <si>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</si>
  <si>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</si>
  <si>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</si>
  <si>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</si>
  <si>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</si>
  <si>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</si>
  <si>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</si>
  <si>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</si>
  <si>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</si>
  <si>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</si>
  <si>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</si>
  <si>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</si>
  <si>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</si>
  <si>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</si>
  <si>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</si>
  <si>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</si>
  <si>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</si>
  <si>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</si>
  <si>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</si>
  <si>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</si>
  <si>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</si>
  <si>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</si>
  <si>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</si>
  <si>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</si>
  <si>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</si>
  <si>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</si>
  <si>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</si>
  <si>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</si>
  <si>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</si>
  <si>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</si>
  <si>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13</t>
  </si>
  <si>
    <t>2025 год</t>
  </si>
  <si>
    <t>муниципального образования на 2024 год</t>
  </si>
  <si>
    <t>и на плановый период 2025 и 2026 годов"</t>
  </si>
  <si>
    <t xml:space="preserve"> от _______2023г. № ____</t>
  </si>
  <si>
    <t>Источники внутреннего финансирования дефицита бюджета Гуранского муниципального образования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</si>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</sst>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topLeftCell="B1" zoomScaleSheetLayoutView="100" workbookViewId="0">
      <selection activeCell="D19" sqref="D19"/>
    </sheetView>
  </sheetViews>
  <sheetFormatPr defaultRowHeight="14.4" x14ac:dyDescent="0.3"/>
  <cols>
    <col min="1" max="1" width="71.33203125" style="1" customWidth="1"/>
    <col min="2" max="2" width="32.5546875" customWidth="1"/>
    <col min="3" max="4" width="15" customWidth="1"/>
  </cols>
  <sheetData>
    <row r="1" spans="1:4" x14ac:dyDescent="0.3">
      <c r="D1" s="2" t="s">
        <v>47</v>
      </c>
    </row>
    <row r="2" spans="1:4" x14ac:dyDescent="0.3">
      <c r="D2" s="3" t="s">
        <v>25</v>
      </c>
    </row>
    <row r="3" spans="1:4" x14ac:dyDescent="0.3">
      <c r="D3" s="3" t="s">
        <v>0</v>
      </c>
    </row>
    <row r="4" spans="1:4" x14ac:dyDescent="0.3">
      <c r="D4" s="3" t="s">
        <v>26</v>
      </c>
    </row>
    <row r="5" spans="1:4" x14ac:dyDescent="0.3">
      <c r="D5" s="3" t="s">
        <v>49</v>
      </c>
    </row>
    <row r="6" spans="1:4" x14ac:dyDescent="0.3">
      <c r="D6" s="3" t="s">
        <v>50</v>
      </c>
    </row>
    <row r="7" spans="1:4" x14ac:dyDescent="0.3">
      <c r="D7" s="3" t="s">
        <v>51</v>
      </c>
    </row>
    <row r="8" spans="1:4" x14ac:dyDescent="0.3">
      <c r="D8" s="3"/>
    </row>
    <row r="9" spans="1:4" x14ac:dyDescent="0.3">
      <c r="D9" s="3"/>
    </row>
    <row r="10" spans="1:4" ht="42.75" customHeight="1" x14ac:dyDescent="0.3">
      <c r="A10" s="23" t="s">
        <v>52</v>
      </c>
      <c r="B10" s="23"/>
      <c r="C10" s="23"/>
      <c r="D10" s="23"/>
    </row>
    <row r="11" spans="1:4" x14ac:dyDescent="0.3">
      <c r="A11" s="4"/>
      <c r="B11" s="5"/>
      <c r="C11" s="5"/>
      <c r="D11" s="5"/>
    </row>
    <row r="12" spans="1:4" x14ac:dyDescent="0.3">
      <c r="A12" s="4"/>
      <c r="B12" s="5"/>
      <c r="C12" s="5"/>
      <c r="D12" s="5"/>
    </row>
    <row r="13" spans="1:4" x14ac:dyDescent="0.3">
      <c r="A13" s="24" t="s">
        <v>1</v>
      </c>
      <c r="B13" s="26" t="s">
        <v>2</v>
      </c>
      <c r="C13" s="26" t="s">
        <v>48</v>
      </c>
      <c r="D13" s="26" t="s">
        <v>53</v>
      </c>
    </row>
    <row r="14" spans="1:4" x14ac:dyDescent="0.3">
      <c r="A14" s="25"/>
      <c r="B14" s="27"/>
      <c r="C14" s="27"/>
      <c r="D14" s="27"/>
    </row>
    <row r="15" spans="1:4" ht="15.6" x14ac:dyDescent="0.3">
      <c r="A15" s="18" t="s">
        <v>3</v>
      </c>
      <c r="B15" s="7" t="s">
        <v>4</v>
      </c>
      <c r="C15" s="8">
        <f>C16</f>
        <v>186</v>
      </c>
      <c r="D15" s="8">
        <f>D16</f>
        <v>189</v>
      </c>
    </row>
    <row r="16" spans="1:4" ht="15.6" x14ac:dyDescent="0.3">
      <c r="A16" s="19" t="s">
        <v>5</v>
      </c>
      <c r="B16" s="7" t="s">
        <v>27</v>
      </c>
      <c r="C16" s="8">
        <f>C17+C19</f>
        <v>186</v>
      </c>
      <c r="D16" s="8">
        <f>D17+D19</f>
        <v>189</v>
      </c>
    </row>
    <row r="17" spans="1:4" ht="27.6" x14ac:dyDescent="0.3">
      <c r="A17" s="20" t="s">
        <v>38</v>
      </c>
      <c r="B17" s="10" t="s">
        <v>28</v>
      </c>
      <c r="C17" s="11">
        <f>C18</f>
        <v>369</v>
      </c>
      <c r="D17" s="11">
        <f>D18</f>
        <v>558</v>
      </c>
    </row>
    <row r="18" spans="1:4" ht="27.6" x14ac:dyDescent="0.3">
      <c r="A18" s="21" t="s">
        <v>44</v>
      </c>
      <c r="B18" s="13" t="s">
        <v>29</v>
      </c>
      <c r="C18" s="14">
        <v>369</v>
      </c>
      <c r="D18" s="14">
        <v>558</v>
      </c>
    </row>
    <row r="19" spans="1:4" ht="27.6" x14ac:dyDescent="0.3">
      <c r="A19" s="20" t="s">
        <v>6</v>
      </c>
      <c r="B19" s="10" t="s">
        <v>30</v>
      </c>
      <c r="C19" s="11">
        <f>C20</f>
        <v>-183</v>
      </c>
      <c r="D19" s="11">
        <f>D20</f>
        <v>-369</v>
      </c>
    </row>
    <row r="20" spans="1:4" ht="27.6" x14ac:dyDescent="0.3">
      <c r="A20" s="21" t="s">
        <v>45</v>
      </c>
      <c r="B20" s="13" t="s">
        <v>31</v>
      </c>
      <c r="C20" s="14">
        <v>-183</v>
      </c>
      <c r="D20" s="14">
        <f>-C17</f>
        <v>-369</v>
      </c>
    </row>
    <row r="21" spans="1:4" ht="31.2" x14ac:dyDescent="0.3">
      <c r="A21" s="19" t="s">
        <v>39</v>
      </c>
      <c r="B21" s="7" t="s">
        <v>32</v>
      </c>
      <c r="C21" s="15">
        <v>0</v>
      </c>
      <c r="D21" s="15">
        <v>0</v>
      </c>
    </row>
    <row r="22" spans="1:4" ht="27.6" x14ac:dyDescent="0.3">
      <c r="A22" s="22" t="s">
        <v>40</v>
      </c>
      <c r="B22" s="16" t="s">
        <v>33</v>
      </c>
      <c r="C22" s="14">
        <v>0</v>
      </c>
      <c r="D22" s="14">
        <v>0</v>
      </c>
    </row>
    <row r="23" spans="1:4" ht="27.6" x14ac:dyDescent="0.3">
      <c r="A23" s="20" t="s">
        <v>41</v>
      </c>
      <c r="B23" s="10" t="s">
        <v>34</v>
      </c>
      <c r="C23" s="11">
        <v>0</v>
      </c>
      <c r="D23" s="11">
        <v>0</v>
      </c>
    </row>
    <row r="24" spans="1:4" ht="27.6" x14ac:dyDescent="0.3">
      <c r="A24" s="21" t="s">
        <v>46</v>
      </c>
      <c r="B24" s="13" t="s">
        <v>35</v>
      </c>
      <c r="C24" s="14">
        <v>0</v>
      </c>
      <c r="D24" s="14">
        <v>0</v>
      </c>
    </row>
    <row r="25" spans="1:4" ht="46.8" x14ac:dyDescent="0.3">
      <c r="A25" s="9" t="s">
        <v>42</v>
      </c>
      <c r="B25" s="10" t="s">
        <v>36</v>
      </c>
      <c r="C25" s="11">
        <v>0</v>
      </c>
      <c r="D25" s="11">
        <v>0</v>
      </c>
    </row>
    <row r="26" spans="1:4" ht="46.8" x14ac:dyDescent="0.3">
      <c r="A26" s="12" t="s">
        <v>43</v>
      </c>
      <c r="B26" s="13" t="s">
        <v>37</v>
      </c>
      <c r="C26" s="14">
        <v>0</v>
      </c>
      <c r="D26" s="14">
        <v>0</v>
      </c>
    </row>
    <row r="27" spans="1:4" ht="15.6" x14ac:dyDescent="0.3">
      <c r="A27" s="6" t="s">
        <v>7</v>
      </c>
      <c r="B27" s="17" t="s">
        <v>8</v>
      </c>
      <c r="C27" s="8">
        <f>-C28-C32</f>
        <v>0</v>
      </c>
      <c r="D27" s="8">
        <f>-D28-D32</f>
        <v>0</v>
      </c>
    </row>
    <row r="28" spans="1:4" ht="15.6" x14ac:dyDescent="0.3">
      <c r="A28" s="9" t="s">
        <v>9</v>
      </c>
      <c r="B28" s="10" t="s">
        <v>10</v>
      </c>
      <c r="C28" s="11">
        <v>-16696.400000000001</v>
      </c>
      <c r="D28" s="11">
        <v>-16941.599999999999</v>
      </c>
    </row>
    <row r="29" spans="1:4" ht="15.6" x14ac:dyDescent="0.3">
      <c r="A29" s="12" t="s">
        <v>11</v>
      </c>
      <c r="B29" s="13" t="s">
        <v>12</v>
      </c>
      <c r="C29" s="14">
        <f>C28</f>
        <v>-16696.400000000001</v>
      </c>
      <c r="D29" s="14">
        <f>D28</f>
        <v>-16941.599999999999</v>
      </c>
    </row>
    <row r="30" spans="1:4" ht="15.6" x14ac:dyDescent="0.3">
      <c r="A30" s="12" t="s">
        <v>13</v>
      </c>
      <c r="B30" s="13" t="s">
        <v>14</v>
      </c>
      <c r="C30" s="14">
        <f>C28</f>
        <v>-16696.400000000001</v>
      </c>
      <c r="D30" s="14">
        <f>D28</f>
        <v>-16941.599999999999</v>
      </c>
    </row>
    <row r="31" spans="1:4" ht="31.2" x14ac:dyDescent="0.3">
      <c r="A31" s="12" t="s">
        <v>15</v>
      </c>
      <c r="B31" s="13" t="s">
        <v>16</v>
      </c>
      <c r="C31" s="14">
        <f>C28</f>
        <v>-16696.400000000001</v>
      </c>
      <c r="D31" s="14">
        <f>D28</f>
        <v>-16941.599999999999</v>
      </c>
    </row>
    <row r="32" spans="1:4" ht="19.5" customHeight="1" x14ac:dyDescent="0.3">
      <c r="A32" s="9" t="s">
        <v>17</v>
      </c>
      <c r="B32" s="10" t="s">
        <v>18</v>
      </c>
      <c r="C32" s="11">
        <v>16696.400000000001</v>
      </c>
      <c r="D32" s="11">
        <v>16941.599999999999</v>
      </c>
    </row>
    <row r="33" spans="1:4" ht="21.75" customHeight="1" x14ac:dyDescent="0.3">
      <c r="A33" s="12" t="s">
        <v>19</v>
      </c>
      <c r="B33" s="13" t="s">
        <v>20</v>
      </c>
      <c r="C33" s="14">
        <f>C32</f>
        <v>16696.400000000001</v>
      </c>
      <c r="D33" s="14">
        <f>D32</f>
        <v>16941.599999999999</v>
      </c>
    </row>
    <row r="34" spans="1:4" ht="37.5" customHeight="1" x14ac:dyDescent="0.3">
      <c r="A34" s="12" t="s">
        <v>21</v>
      </c>
      <c r="B34" s="13" t="s">
        <v>22</v>
      </c>
      <c r="C34" s="14">
        <f>C32</f>
        <v>16696.400000000001</v>
      </c>
      <c r="D34" s="14">
        <f>D32</f>
        <v>16941.599999999999</v>
      </c>
    </row>
    <row r="35" spans="1:4" ht="41.25" customHeight="1" x14ac:dyDescent="0.3">
      <c r="A35" s="12" t="s">
        <v>23</v>
      </c>
      <c r="B35" s="13" t="s">
        <v>24</v>
      </c>
      <c r="C35" s="14">
        <f>C32</f>
        <v>16696.400000000001</v>
      </c>
      <c r="D35" s="14">
        <f>D32</f>
        <v>16941.599999999999</v>
      </c>
    </row>
  </sheetData>
  <mergeCells count="5">
    <mergeCell ref="A10:D10"/>
    <mergeCell ref="A13:A14"/>
    <mergeCell ref="B13:B14"/>
    <mergeCell ref="C13:C14"/>
    <mergeCell ref="D13:D14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2023-11-03T14:07:49Z</dcterms:modified>
</cp:coreProperties>
</file>